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Bandi Inclusione\AVVISI MARGINALITA'\AVVISO 8\02 AVVISO\Allegati\"/>
    </mc:Choice>
  </mc:AlternateContent>
  <xr:revisionPtr revIDLastSave="0" documentId="13_ncr:1_{B7F31D8D-D59B-40DA-BD78-B6E493D6A4D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IMESHEET" sheetId="1" r:id="rId1"/>
    <sheet name="Foglio1" sheetId="2" state="hidden" r:id="rId2"/>
  </sheets>
  <definedNames>
    <definedName name="A_Sensibilizzazione">#REF!</definedName>
    <definedName name="Aggancio">#REF!</definedName>
    <definedName name="_xlnm.Print_Area" localSheetId="0">TIMESHEET!$A$1:$C$44</definedName>
    <definedName name="B_Informazione_mirata">#REF!</definedName>
    <definedName name="C_Aggancio">#REF!</definedName>
    <definedName name="Contrasto">Foglio1!#REF!</definedName>
    <definedName name="Contrasto_al_disagio_sociale_tramite_interventi_di_aggancio_riduzione_del_danno_e_inclusione">Foglio1!$D$12:$D$15</definedName>
    <definedName name="di_Supporto">#REF!</definedName>
    <definedName name="Informazione_mirata">#REF!</definedName>
    <definedName name="Macrotipologia">#REF!</definedName>
    <definedName name="Prevenzione">#REF!</definedName>
    <definedName name="Prevenzione_e_limitazione_dei_rischi_nei_luoghi_di_aggregazione_e_divertimento_giovanile">Foglio1!$C$12:$C$14</definedName>
    <definedName name="Sanitaria">#REF!</definedName>
    <definedName name="Sensibilizzazione">#REF!</definedName>
    <definedName name="Sociale">#REF!</definedName>
    <definedName name="_xlnm.Print_Titles" localSheetId="0">TIMESHEET!$1:$13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B12" i="1" l="1"/>
</calcChain>
</file>

<file path=xl/sharedStrings.xml><?xml version="1.0" encoding="utf-8"?>
<sst xmlns="http://schemas.openxmlformats.org/spreadsheetml/2006/main" count="54" uniqueCount="45">
  <si>
    <t>TIMESHEET MENSILE RIEPILOGATIVO</t>
  </si>
  <si>
    <t>Nome</t>
  </si>
  <si>
    <t>Cognome</t>
  </si>
  <si>
    <t>Figura professionale</t>
  </si>
  <si>
    <t>Ente capofila / Ente Partner</t>
  </si>
  <si>
    <t>Titolo progetto</t>
  </si>
  <si>
    <t>ID</t>
  </si>
  <si>
    <t>Giorno (gg/mm/aaaa)</t>
  </si>
  <si>
    <t>TOTALE MENSILE</t>
  </si>
  <si>
    <t>Data</t>
  </si>
  <si>
    <t>Firma del professionista</t>
  </si>
  <si>
    <t>Firma del legale rappresentante dell'Ente capofila / Ente partner</t>
  </si>
  <si>
    <t>Percorso Specifico</t>
  </si>
  <si>
    <t>Percorsi da Avviso</t>
  </si>
  <si>
    <t>Prevenzione e limitazione dei rischi nei luoghi di aggregazione e divertimento giovanile</t>
  </si>
  <si>
    <t>Esperto Legale</t>
  </si>
  <si>
    <t>C Aggancio</t>
  </si>
  <si>
    <t>B Informazione mirata</t>
  </si>
  <si>
    <t>A Sensibilizzazione</t>
  </si>
  <si>
    <t>Ore lavorate Totali</t>
  </si>
  <si>
    <t>B Aggancio</t>
  </si>
  <si>
    <t>C Accoglienza</t>
  </si>
  <si>
    <t>D Inclusione</t>
  </si>
  <si>
    <t>Macrotipologia
per Prevenzione</t>
  </si>
  <si>
    <t>Macrotipologia
per Contrasto</t>
  </si>
  <si>
    <t>Macrotipologia</t>
  </si>
  <si>
    <t>Prevenzione_e_limitazione_dei_rischi_nei_luoghi_di_aggregazione_e_divertimento_giovanile</t>
  </si>
  <si>
    <t>Contrasto_al_disagio_sociale_tramite_interventi_di_aggancio_riduzione_del_danno_e_inclusione</t>
  </si>
  <si>
    <t>Contrasto al disagio sociale tramite interventi di aggancio riduzione del danno e inclusione</t>
  </si>
  <si>
    <t>Amministrativo</t>
  </si>
  <si>
    <t>Coordinatore (Educatore, Assistente Sociale, Sociologo, Psicologo)</t>
  </si>
  <si>
    <t>ASA</t>
  </si>
  <si>
    <t>Mediatore culturale</t>
  </si>
  <si>
    <t>Assistente sociale</t>
  </si>
  <si>
    <t>Educatore Professionale Socio-Pedagogico (EP SP)</t>
  </si>
  <si>
    <t>Psicologo</t>
  </si>
  <si>
    <t>Infermiere</t>
  </si>
  <si>
    <t>Educatore Professionale Socio-Sanitario (EP SS)</t>
  </si>
  <si>
    <t>Medico</t>
  </si>
  <si>
    <t>Psicologo Iscritto alla Sez. A dell’Ordine Professionale</t>
  </si>
  <si>
    <t>Assistente sanitario</t>
  </si>
  <si>
    <t>Personale di Supporto</t>
  </si>
  <si>
    <t>CUP</t>
  </si>
  <si>
    <t>Mese/Anno</t>
  </si>
  <si>
    <t>Totale ore giornaliere a valere sul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</si>
</sst>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h:mm;@"/>
  </numFmts>
  <fonts count="9">
    <font>
      <sz val="11"/>
      <color theme="1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42">
    <xf numFmtId="0" fontId="0" fillId="0" borderId="0" xfId="0"/>
    <xf numFmtId="164" fontId="0" fillId="0" borderId="1" xfId="0" applyNumberForma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0" fillId="0" borderId="2" xfId="0" applyBorder="1" applyAlignment="1">
      <alignment vertical="center"/>
    </xf>
    <xf numFmtId="0" fontId="5" fillId="2" borderId="2" xfId="1" applyFill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5" fillId="0" borderId="2" xfId="1" applyBorder="1">
      <alignment vertical="center"/>
    </xf>
    <xf numFmtId="0" fontId="5" fillId="0" borderId="0" xfId="1">
      <alignment vertical="center"/>
    </xf>
    <xf numFmtId="2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16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left" vertical="center"/>
    </xf>
    <xf numFmtId="2" fontId="6" fillId="0" borderId="0" xfId="0" applyNumberFormat="1" applyFont="1" applyAlignment="1">
      <alignment horizontal="center"/>
    </xf>
    <xf numFmtId="164" fontId="0" fillId="0" borderId="2" xfId="0" applyNumberFormat="1" applyBorder="1" applyAlignment="1">
      <alignment horizontal="center"/>
    </xf>
    <xf numFmtId="0" fontId="6" fillId="3" borderId="2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0" fillId="2" borderId="2" xfId="0" applyFill="1" applyBorder="1"/>
    <xf numFmtId="165" fontId="0" fillId="0" borderId="1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6" fillId="3" borderId="2" xfId="0" applyNumberFormat="1" applyFont="1" applyFill="1" applyBorder="1" applyAlignment="1">
      <alignment horizontal="center"/>
    </xf>
    <xf numFmtId="165" fontId="7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/>
    <xf numFmtId="14" fontId="0" fillId="0" borderId="2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4" fontId="0" fillId="0" borderId="6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e" xfId="0" builtinId="0"/>
    <cellStyle name="Normale 2" xfId="1" xr:uid="{91BC5A87-EC0D-4E07-AD99-1B3B2AC7AA7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1125855</xdr:colOff>
      <xdr:row>0</xdr:row>
      <xdr:rowOff>78105</xdr:rowOff>
    </xdr:from>
    <xdr:to>
      <xdr:col>2</xdr:col>
      <xdr:colOff>751763</xdr:colOff>
      <xdr:row>0</xdr:row>
      <xdr:rowOff>552514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F8B497EE-144B-23AE-D216-F6A78E51C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5855" y="78105"/>
          <a:ext cx="3991533" cy="466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tabSelected="1" zoomScaleNormal="100" workbookViewId="0">
      <selection activeCell="A4" sqref="A4"/>
    </sheetView>
  </sheetViews>
  <sheetFormatPr defaultRowHeight="14.5"/>
  <cols>
    <col min="1" max="1" width="29.54296875" customWidth="1"/>
    <col min="2" max="2" width="34.1796875" customWidth="1"/>
    <col min="3" max="3" width="36.81640625" customWidth="1"/>
  </cols>
  <sheetData>
    <row r="1" spans="1:3" ht="48" customHeight="1"/>
    <row r="2" spans="1:3" ht="22" customHeight="1">
      <c r="A2" s="31" t="s">
        <v>0</v>
      </c>
      <c r="B2" s="32"/>
      <c r="C2" s="32"/>
    </row>
    <row r="3" spans="1:3" ht="20" customHeight="1">
      <c r="A3" s="21" t="s">
        <v>1</v>
      </c>
      <c r="B3" s="36"/>
      <c r="C3" s="37"/>
    </row>
    <row r="4" spans="1:3" ht="20" customHeight="1">
      <c r="A4" s="21" t="s">
        <v>2</v>
      </c>
      <c r="B4" s="36"/>
      <c r="C4" s="37"/>
    </row>
    <row r="5" spans="1:3" ht="29.5" customHeight="1">
      <c r="A5" s="21" t="s">
        <v>12</v>
      </c>
      <c r="B5" s="34" t="s">
        <v>14</v>
      </c>
      <c r="C5" s="35"/>
    </row>
    <row r="6" spans="1:3" ht="20" customHeight="1">
      <c r="A6" s="21" t="s">
        <v>3</v>
      </c>
      <c r="B6" s="29" t="s">
        <v>30</v>
      </c>
      <c r="C6" s="29"/>
    </row>
    <row r="7" spans="1:3" ht="20" customHeight="1">
      <c r="A7" s="21" t="s">
        <v>4</v>
      </c>
      <c r="B7" s="29"/>
      <c r="C7" s="29"/>
    </row>
    <row r="8" spans="1:3" ht="20" customHeight="1">
      <c r="A8" s="21" t="s">
        <v>5</v>
      </c>
      <c r="B8" s="29"/>
      <c r="C8" s="29"/>
    </row>
    <row r="9" spans="1:3" ht="20" customHeight="1">
      <c r="A9" s="21" t="s">
        <v>43</v>
      </c>
      <c r="B9" s="33"/>
      <c r="C9" s="29"/>
    </row>
    <row r="10" spans="1:3" ht="20" customHeight="1">
      <c r="A10" s="21" t="s">
        <v>6</v>
      </c>
      <c r="B10" s="40"/>
      <c r="C10" s="41"/>
    </row>
    <row r="11" spans="1:3" ht="20" customHeight="1">
      <c r="A11" s="21" t="s">
        <v>42</v>
      </c>
      <c r="B11" s="40"/>
      <c r="C11" s="41"/>
    </row>
    <row r="12" spans="1:3" ht="20" customHeight="1">
      <c r="A12" s="21" t="s">
        <v>19</v>
      </c>
      <c r="B12" s="27">
        <f>C44</f>
        <v>0</v>
      </c>
      <c r="C12" s="13"/>
    </row>
    <row r="13" spans="1:3" ht="30" customHeight="1">
      <c r="A13" s="20" t="s">
        <v>7</v>
      </c>
      <c r="B13" s="20" t="s">
        <v>25</v>
      </c>
      <c r="C13" s="20" t="s">
        <v>44</v>
      </c>
    </row>
    <row r="14" spans="1:3">
      <c r="A14" s="1" t="str">
        <f>IF($B$9="","",DATE(YEAR($B$9),MONTH($B$9),1))</f>
        <v/>
      </c>
      <c r="B14" s="12" t="s">
        <v>17</v>
      </c>
      <c r="C14" s="23"/>
    </row>
    <row r="15" spans="1:3">
      <c r="A15" s="1" t="str">
        <f>IF($B$9="","",DATE(YEAR($B$9),MONTH($B$9),2))</f>
        <v/>
      </c>
      <c r="B15" s="12" t="s">
        <v>22</v>
      </c>
      <c r="C15" s="23"/>
    </row>
    <row r="16" spans="1:3">
      <c r="A16" s="1" t="str">
        <f>IF($B$9="","",DATE(YEAR($B$9),MONTH($B$9),3))</f>
        <v/>
      </c>
      <c r="B16" s="12"/>
      <c r="C16" s="23"/>
    </row>
    <row r="17" spans="1:3">
      <c r="A17" s="1" t="str">
        <f>IF($B$9="","",DATE(YEAR($B$9),MONTH($B$9),4))</f>
        <v/>
      </c>
      <c r="B17" s="12"/>
      <c r="C17" s="23"/>
    </row>
    <row r="18" spans="1:3">
      <c r="A18" s="1" t="str">
        <f>IF($B$9="","",DATE(YEAR($B$9),MONTH($B$9),5))</f>
        <v/>
      </c>
      <c r="B18" s="12"/>
      <c r="C18" s="23"/>
    </row>
    <row r="19" spans="1:3">
      <c r="A19" s="1" t="str">
        <f>IF($B$9="","",DATE(YEAR($B$9),MONTH($B$9),6))</f>
        <v/>
      </c>
      <c r="B19" s="12"/>
      <c r="C19" s="23"/>
    </row>
    <row r="20" spans="1:3">
      <c r="A20" s="1" t="str">
        <f>IF($B$9="","",DATE(YEAR($B$9),MONTH($B$9),7))</f>
        <v/>
      </c>
      <c r="B20" s="12"/>
      <c r="C20" s="23"/>
    </row>
    <row r="21" spans="1:3">
      <c r="A21" s="1" t="str">
        <f>IF($B$9="","",DATE(YEAR($B$9),MONTH($B$9),8))</f>
        <v/>
      </c>
      <c r="B21" s="12"/>
      <c r="C21" s="23"/>
    </row>
    <row r="22" spans="1:3">
      <c r="A22" s="1" t="str">
        <f>IF($B$9="","",DATE(YEAR($B$9),MONTH($B$9),9))</f>
        <v/>
      </c>
      <c r="B22" s="12"/>
      <c r="C22" s="23"/>
    </row>
    <row r="23" spans="1:3">
      <c r="A23" s="1" t="str">
        <f>IF($B$9="","",DATE(YEAR($B$9),MONTH($B$9),10))</f>
        <v/>
      </c>
      <c r="B23" s="12"/>
      <c r="C23" s="23"/>
    </row>
    <row r="24" spans="1:3">
      <c r="A24" s="1" t="str">
        <f>IF($B$9="","",DATE(YEAR($B$9),MONTH($B$9),12))</f>
        <v/>
      </c>
      <c r="B24" s="12"/>
      <c r="C24" s="23"/>
    </row>
    <row r="25" spans="1:3">
      <c r="A25" s="1" t="str">
        <f>IF($B$9="","",DATE(YEAR($B$9),MONTH($B$9),13))</f>
        <v/>
      </c>
      <c r="B25" s="12"/>
      <c r="C25" s="23"/>
    </row>
    <row r="26" spans="1:3">
      <c r="A26" s="1" t="str">
        <f>IF($B$9="","",DATE(YEAR($B$9),MONTH($B$9),14))</f>
        <v/>
      </c>
      <c r="B26" s="12"/>
      <c r="C26" s="23"/>
    </row>
    <row r="27" spans="1:3">
      <c r="A27" s="1" t="str">
        <f>IF($B$9="","",DATE(YEAR($B$9),MONTH($B$9),15))</f>
        <v/>
      </c>
      <c r="B27" s="12"/>
      <c r="C27" s="23"/>
    </row>
    <row r="28" spans="1:3">
      <c r="A28" s="1" t="str">
        <f>IF($B$9="","",DATE(YEAR($B$9),MONTH($B$9),16))</f>
        <v/>
      </c>
      <c r="B28" s="12"/>
      <c r="C28" s="23"/>
    </row>
    <row r="29" spans="1:3">
      <c r="A29" s="1" t="str">
        <f>IF($B$9="","",DATE(YEAR($B$9),MONTH($B$9),17))</f>
        <v/>
      </c>
      <c r="B29" s="12"/>
      <c r="C29" s="23"/>
    </row>
    <row r="30" spans="1:3">
      <c r="A30" s="1" t="str">
        <f>IF($B$9="","",DATE(YEAR($B$9),MONTH($B$9),18))</f>
        <v/>
      </c>
      <c r="B30" s="12"/>
      <c r="C30" s="23"/>
    </row>
    <row r="31" spans="1:3">
      <c r="A31" s="1" t="str">
        <f>IF($B$9="","",DATE(YEAR($B$9),MONTH($B$9),19))</f>
        <v/>
      </c>
      <c r="B31" s="12"/>
      <c r="C31" s="23"/>
    </row>
    <row r="32" spans="1:3">
      <c r="A32" s="1" t="str">
        <f>IF($B$9="","",DATE(YEAR($B$9),MONTH($B$9),20))</f>
        <v/>
      </c>
      <c r="B32" s="12"/>
      <c r="C32" s="23"/>
    </row>
    <row r="33" spans="1:3">
      <c r="A33" s="1" t="str">
        <f>IF($B$9="","",DATE(YEAR($B$9),MONTH($B$9),21))</f>
        <v/>
      </c>
      <c r="B33" s="12"/>
      <c r="C33" s="23"/>
    </row>
    <row r="34" spans="1:3">
      <c r="A34" s="1" t="str">
        <f>IF($B$9="","",DATE(YEAR($B$9),MONTH($B$9),22))</f>
        <v/>
      </c>
      <c r="B34" s="12"/>
      <c r="C34" s="23"/>
    </row>
    <row r="35" spans="1:3">
      <c r="A35" s="1" t="str">
        <f>IF($B$9="","",DATE(YEAR($B$9),MONTH($B$9),23))</f>
        <v/>
      </c>
      <c r="B35" s="12"/>
      <c r="C35" s="23"/>
    </row>
    <row r="36" spans="1:3">
      <c r="A36" s="1" t="str">
        <f>IF($B$9="","",DATE(YEAR($B$9),MONTH($B$9),24))</f>
        <v/>
      </c>
      <c r="B36" s="12"/>
      <c r="C36" s="23"/>
    </row>
    <row r="37" spans="1:3">
      <c r="A37" s="1" t="str">
        <f>IF($B$9="","",DATE(YEAR($B$9),MONTH($B$9),25))</f>
        <v/>
      </c>
      <c r="B37" s="12"/>
      <c r="C37" s="23"/>
    </row>
    <row r="38" spans="1:3">
      <c r="A38" s="1" t="str">
        <f>IF($B$9="","",DATE(YEAR($B$9),MONTH($B$9),26))</f>
        <v/>
      </c>
      <c r="B38" s="12"/>
      <c r="C38" s="23"/>
    </row>
    <row r="39" spans="1:3">
      <c r="A39" s="1" t="str">
        <f>IF($B$9="","",DATE(YEAR($B$9),MONTH($B$9),27))</f>
        <v/>
      </c>
      <c r="B39" s="12"/>
      <c r="C39" s="23"/>
    </row>
    <row r="40" spans="1:3">
      <c r="A40" s="15" t="str">
        <f>IF($B$9="","",DATE(YEAR($B$9),MONTH($B$9),28))</f>
        <v/>
      </c>
      <c r="B40" s="16"/>
      <c r="C40" s="24"/>
    </row>
    <row r="41" spans="1:3">
      <c r="A41" s="18" t="str">
        <f>IF($B$9="","",DATE(YEAR($B$9),MONTH($B$9),29))</f>
        <v/>
      </c>
      <c r="B41" s="14"/>
      <c r="C41" s="25"/>
    </row>
    <row r="42" spans="1:3">
      <c r="A42" s="18" t="str">
        <f>IF($B$9="","",DATE(YEAR($B$9),MONTH($B$9),30))</f>
        <v/>
      </c>
      <c r="B42" s="14"/>
      <c r="C42" s="25"/>
    </row>
    <row r="43" spans="1:3">
      <c r="A43" s="18" t="str">
        <f>IF($B$9="","",DATE(YEAR($B$9),MONTH($B$9),31))</f>
        <v/>
      </c>
      <c r="B43" s="14"/>
      <c r="C43" s="25"/>
    </row>
    <row r="44" spans="1:3" ht="15.5">
      <c r="A44" s="19" t="s">
        <v>8</v>
      </c>
      <c r="B44" s="17"/>
      <c r="C44" s="26">
        <f>SUM(C14:C43)</f>
        <v>0</v>
      </c>
    </row>
    <row r="47" spans="1:3">
      <c r="A47" s="2" t="s">
        <v>9</v>
      </c>
      <c r="B47" s="38"/>
    </row>
    <row r="48" spans="1:3">
      <c r="B48" s="39"/>
    </row>
    <row r="49" spans="1:3" ht="29">
      <c r="A49" s="2" t="s">
        <v>10</v>
      </c>
      <c r="C49" s="3" t="s">
        <v>11</v>
      </c>
    </row>
    <row r="50" spans="1:3">
      <c r="A50" s="30"/>
      <c r="C50" s="28"/>
    </row>
    <row r="51" spans="1:3">
      <c r="A51" s="30"/>
      <c r="C51" s="28"/>
    </row>
    <row r="52" spans="1:3">
      <c r="A52" s="30"/>
      <c r="C52" s="28"/>
    </row>
  </sheetData>
  <mergeCells count="13">
    <mergeCell ref="C50:C52"/>
    <mergeCell ref="B8:C8"/>
    <mergeCell ref="A50:A52"/>
    <mergeCell ref="A2:C2"/>
    <mergeCell ref="B9:C9"/>
    <mergeCell ref="B7:C7"/>
    <mergeCell ref="B6:C6"/>
    <mergeCell ref="B5:C5"/>
    <mergeCell ref="B3:C3"/>
    <mergeCell ref="B4:C4"/>
    <mergeCell ref="B47:B48"/>
    <mergeCell ref="B11:C11"/>
    <mergeCell ref="B10:C10"/>
  </mergeCells>
  <dataValidations count="1">
    <dataValidation type="list" allowBlank="1" showInputMessage="1" showErrorMessage="1" sqref="B14:B43" xr:uid="{D20C51B5-0680-4D72-B6FB-424BD4454D3F}">
      <formula1>INDIRECT(SUBSTITUTE($B$5," ","_"))</formula1>
    </dataValidation>
  </dataValidations>
  <pageMargins left="0.31496062992125984" right="0.31496062992125984" top="0.31496062992125984" bottom="0.31496062992125984" header="0.51181102362204722" footer="0.51181102362204722"/>
  <pageSetup scale="99" fitToHeight="0" orientation="portrait" r:id="rId1"/>
  <headerFooter>
    <oddFooter>&amp;LFirma del Professionista
____________________________&amp;RFirma dell'Ente Capofila/ Ente Partner
_______________________________</oddFooter>
  </headerFooter>
  <rowBreaks count="1" manualBreakCount="1">
    <brk id="23" max="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90A3A7-E70C-44FA-B023-658770A58B7C}">
          <x14:formula1>
            <xm:f>Foglio1!$B$5:$B$6</xm:f>
          </x14:formula1>
          <xm:sqref>B5</xm:sqref>
        </x14:dataValidation>
        <x14:dataValidation type="list" allowBlank="1" showInputMessage="1" showErrorMessage="1" xr:uid="{2B216D85-4B1B-4DCD-9947-2E98CF298FE0}">
          <x14:formula1>
            <xm:f>Foglio1!$B$18:$B$31</xm:f>
          </x14:formula1>
          <xm:sqref>B6:C6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3D583-60A5-4388-9069-02B94E140784}">
  <dimension ref="B4:F31"/>
  <sheetViews>
    <sheetView topLeftCell="A7" workbookViewId="0">
      <selection activeCell="C21" sqref="C21"/>
    </sheetView>
  </sheetViews>
  <sheetFormatPr defaultRowHeight="14.5"/>
  <cols>
    <col min="2" max="2" width="24.1796875" customWidth="1"/>
    <col min="3" max="3" width="19.81640625" customWidth="1"/>
    <col min="4" max="4" width="22.08984375" customWidth="1"/>
  </cols>
  <sheetData>
    <row r="4" spans="2:6">
      <c r="B4" s="22" t="s">
        <v>13</v>
      </c>
    </row>
    <row r="5" spans="2:6">
      <c r="B5" t="s">
        <v>14</v>
      </c>
    </row>
    <row r="6" spans="2:6">
      <c r="B6" t="s">
        <v>28</v>
      </c>
    </row>
    <row r="11" spans="2:6" ht="29">
      <c r="B11" s="8" t="s">
        <v>13</v>
      </c>
      <c r="C11" s="5" t="s">
        <v>23</v>
      </c>
      <c r="D11" s="7" t="s">
        <v>24</v>
      </c>
    </row>
    <row r="12" spans="2:6" ht="58">
      <c r="B12" s="9" t="s">
        <v>14</v>
      </c>
      <c r="C12" s="10" t="s">
        <v>18</v>
      </c>
      <c r="D12" s="6" t="s">
        <v>18</v>
      </c>
      <c r="F12" t="s">
        <v>26</v>
      </c>
    </row>
    <row r="13" spans="2:6" ht="58">
      <c r="B13" s="9" t="s">
        <v>28</v>
      </c>
      <c r="C13" s="10" t="s">
        <v>17</v>
      </c>
      <c r="D13" s="4" t="s">
        <v>20</v>
      </c>
      <c r="F13" t="s">
        <v>27</v>
      </c>
    </row>
    <row r="14" spans="2:6">
      <c r="B14" s="11"/>
      <c r="C14" s="10" t="s">
        <v>16</v>
      </c>
      <c r="D14" s="4" t="s">
        <v>21</v>
      </c>
    </row>
    <row r="15" spans="2:6">
      <c r="D15" s="4" t="s">
        <v>22</v>
      </c>
    </row>
    <row r="17" spans="2:2">
      <c r="B17" s="21" t="s">
        <v>3</v>
      </c>
    </row>
    <row r="18" spans="2:2">
      <c r="B18" t="s">
        <v>29</v>
      </c>
    </row>
    <row r="19" spans="2:2">
      <c r="B19" t="s">
        <v>30</v>
      </c>
    </row>
    <row r="20" spans="2:2">
      <c r="B20" t="s">
        <v>31</v>
      </c>
    </row>
    <row r="21" spans="2:2">
      <c r="B21" t="s">
        <v>15</v>
      </c>
    </row>
    <row r="22" spans="2:2">
      <c r="B22" t="s">
        <v>32</v>
      </c>
    </row>
    <row r="23" spans="2:2">
      <c r="B23" t="s">
        <v>33</v>
      </c>
    </row>
    <row r="24" spans="2:2">
      <c r="B24" t="s">
        <v>34</v>
      </c>
    </row>
    <row r="25" spans="2:2">
      <c r="B25" t="s">
        <v>35</v>
      </c>
    </row>
    <row r="26" spans="2:2">
      <c r="B26" t="s">
        <v>36</v>
      </c>
    </row>
    <row r="27" spans="2:2">
      <c r="B27" t="s">
        <v>37</v>
      </c>
    </row>
    <row r="28" spans="2:2">
      <c r="B28" t="s">
        <v>38</v>
      </c>
    </row>
    <row r="29" spans="2:2">
      <c r="B29" t="s">
        <v>39</v>
      </c>
    </row>
    <row r="30" spans="2:2">
      <c r="B30" t="s">
        <v>40</v>
      </c>
    </row>
    <row r="31" spans="2:2">
      <c r="B3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TIMESHEET</vt:lpstr>
      <vt:lpstr>Foglio1</vt:lpstr>
      <vt:lpstr>TIMESHEET!Area_stampa</vt:lpstr>
      <vt:lpstr>Contrasto_al_disagio_sociale_tramite_interventi_di_aggancio_riduzione_del_danno_e_inclusione</vt:lpstr>
      <vt:lpstr>Prevenzione_e_limitazione_dei_rischi_nei_luoghi_di_aggregazione_e_divertimento_giovanile</vt:lpstr>
      <vt:lpstr>TIMESHEET!Titoli_stampa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Davide Bessi</cp:lastModifiedBy>
  <cp:lastPrinted>2026-02-05T11:25:35Z</cp:lastPrinted>
  <dcterms:created xsi:type="dcterms:W3CDTF">2025-12-26T08:46:46Z</dcterms:created>
  <dcterms:modified xsi:type="dcterms:W3CDTF">2026-03-10T09:35:01Z</dcterms:modified>
</cp:coreProperties>
</file>